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Bob Hall\Dropbox\Stagnation, crisis\Brookings paper\ReplicationFiles_FinalDraft\Figures ll to 13\"/>
    </mc:Choice>
  </mc:AlternateContent>
  <bookViews>
    <workbookView xWindow="1860" yWindow="0" windowWidth="19200" windowHeight="12047" activeTab="2"/>
  </bookViews>
  <sheets>
    <sheet name="figure 11" sheetId="4" r:id="rId1"/>
    <sheet name="figure 12" sheetId="2" r:id="rId2"/>
    <sheet name="figure 13" sheetId="3" r:id="rId3"/>
  </sheets>
  <calcPr calcId="171027"/>
</workbook>
</file>

<file path=xl/calcChain.xml><?xml version="1.0" encoding="utf-8"?>
<calcChain xmlns="http://schemas.openxmlformats.org/spreadsheetml/2006/main">
  <c r="B13" i="4" l="1"/>
  <c r="B17" i="4" s="1"/>
  <c r="B21" i="4" s="1"/>
  <c r="B25" i="4" s="1"/>
  <c r="B29" i="4" s="1"/>
  <c r="B33" i="4" s="1"/>
  <c r="B37" i="4" s="1"/>
  <c r="B41" i="4" s="1"/>
  <c r="B45" i="4" s="1"/>
  <c r="A9" i="4"/>
  <c r="A13" i="4" s="1"/>
  <c r="A17" i="4" s="1"/>
  <c r="A21" i="4" s="1"/>
  <c r="A25" i="4" s="1"/>
  <c r="A29" i="4" s="1"/>
  <c r="A33" i="4" s="1"/>
  <c r="A37" i="4" s="1"/>
  <c r="A41" i="4" s="1"/>
  <c r="A45" i="4" s="1"/>
  <c r="B12" i="4"/>
  <c r="B16" i="4" s="1"/>
  <c r="B20" i="4" s="1"/>
  <c r="B24" i="4" s="1"/>
  <c r="B28" i="4" s="1"/>
  <c r="B32" i="4" s="1"/>
  <c r="B36" i="4" s="1"/>
  <c r="B40" i="4" s="1"/>
  <c r="B44" i="4" s="1"/>
  <c r="A8" i="4"/>
  <c r="A12" i="4" s="1"/>
  <c r="A16" i="4" s="1"/>
  <c r="A20" i="4" s="1"/>
  <c r="A24" i="4" s="1"/>
  <c r="A28" i="4" s="1"/>
  <c r="A32" i="4" s="1"/>
  <c r="A36" i="4" s="1"/>
  <c r="A40" i="4" s="1"/>
  <c r="A44" i="4" s="1"/>
  <c r="B11" i="4"/>
  <c r="B15" i="4" s="1"/>
  <c r="B19" i="4" s="1"/>
  <c r="B23" i="4" s="1"/>
  <c r="B27" i="4" s="1"/>
  <c r="B31" i="4" s="1"/>
  <c r="B35" i="4" s="1"/>
  <c r="B39" i="4" s="1"/>
  <c r="B43" i="4" s="1"/>
  <c r="A7" i="4"/>
  <c r="A11" i="4" s="1"/>
  <c r="A15" i="4" s="1"/>
  <c r="A19" i="4" s="1"/>
  <c r="A23" i="4" s="1"/>
  <c r="A27" i="4" s="1"/>
  <c r="A31" i="4" s="1"/>
  <c r="A35" i="4" s="1"/>
  <c r="A39" i="4" s="1"/>
  <c r="A43" i="4" s="1"/>
  <c r="A6" i="4"/>
  <c r="A10" i="4" s="1"/>
  <c r="A14" i="4" s="1"/>
  <c r="A18" i="4" s="1"/>
  <c r="A22" i="4" s="1"/>
  <c r="A26" i="4" s="1"/>
  <c r="A30" i="4" s="1"/>
  <c r="A34" i="4" s="1"/>
  <c r="A38" i="4" s="1"/>
  <c r="A42" i="4" s="1"/>
  <c r="B10" i="4"/>
  <c r="B14" i="4" s="1"/>
  <c r="B18" i="4" s="1"/>
  <c r="B22" i="4" s="1"/>
  <c r="B26" i="4" s="1"/>
  <c r="B30" i="4" s="1"/>
  <c r="B34" i="4" s="1"/>
  <c r="B38" i="4" s="1"/>
  <c r="B42" i="4" s="1"/>
  <c r="A3" i="3" l="1"/>
  <c r="A4" i="3" s="1"/>
  <c r="A5" i="3" s="1"/>
  <c r="A6" i="3" s="1"/>
  <c r="A7" i="3" s="1"/>
  <c r="A8" i="3" s="1"/>
  <c r="A9" i="3" s="1"/>
  <c r="A10" i="3" s="1"/>
  <c r="A11" i="3" s="1"/>
  <c r="A4" i="2" l="1"/>
  <c r="A5" i="2" s="1"/>
  <c r="A6" i="2" s="1"/>
  <c r="A7" i="2" s="1"/>
  <c r="A8" i="2" s="1"/>
  <c r="A9" i="2" s="1"/>
  <c r="A10" i="2" s="1"/>
  <c r="A11" i="2" s="1"/>
  <c r="A12" i="2" s="1"/>
  <c r="A3" i="2"/>
</calcChain>
</file>

<file path=xl/sharedStrings.xml><?xml version="1.0" encoding="utf-8"?>
<sst xmlns="http://schemas.openxmlformats.org/spreadsheetml/2006/main" count="16" uniqueCount="14">
  <si>
    <t>Total</t>
  </si>
  <si>
    <t>Lowest quartile</t>
  </si>
  <si>
    <t>Second quartile</t>
  </si>
  <si>
    <t>Third quartile</t>
  </si>
  <si>
    <t>Highest quartile</t>
  </si>
  <si>
    <t>[horizontal line]</t>
  </si>
  <si>
    <t>Year</t>
  </si>
  <si>
    <t>Quarter</t>
  </si>
  <si>
    <t>Male</t>
  </si>
  <si>
    <t>Female</t>
  </si>
  <si>
    <t>Actual</t>
  </si>
  <si>
    <t>Adjusted</t>
  </si>
  <si>
    <t>From Hall, Robert, and Nicolas Petrosky-Nadeau. 2016. “Changes in Labor Participation and Household Income.” Economic Letter no. 2016-02. Federal Reserve Bank of San Francisco</t>
  </si>
  <si>
    <t>Source: Authors' calculations from the public use microdata, Current Population Survey.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</si>
</sst>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11'!$C$1</c:f>
              <c:strCache>
                <c:ptCount val="1"/>
                <c:pt idx="0">
                  <c:v>Male</c:v>
                </c:pt>
              </c:strCache>
            </c:strRef>
          </c:tx>
          <c:spPr>
            <a:ln w="19050" cap="rnd">
              <a:solidFill>
                <a:srgbClr val="70AD47"/>
              </a:solidFill>
              <a:round/>
            </a:ln>
            <a:effectLst/>
          </c:spPr>
          <c:marker>
            <c:symbol val="none"/>
          </c:marker>
          <c:dLbls>
            <c:dLbl>
              <c:idx val="20"/>
              <c:tx>
                <c:rich>
                  <a:bodyPr/>
                  <a:lstStyle/>
                  <a:p>
                    <a:r>
                      <a:rPr lang="en-US" i="1"/>
                      <a:t>Male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9FC-416F-8E3D-05C5185DD1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11'!$B$2:$B$45</c:f>
              <c:numCache>
                <c:formatCode>General</c:formatCode>
                <c:ptCount val="44"/>
                <c:pt idx="4">
                  <c:v>2007</c:v>
                </c:pt>
                <c:pt idx="5">
                  <c:v>2007</c:v>
                </c:pt>
                <c:pt idx="6">
                  <c:v>2007</c:v>
                </c:pt>
                <c:pt idx="7">
                  <c:v>2007</c:v>
                </c:pt>
                <c:pt idx="8">
                  <c:v>2008</c:v>
                </c:pt>
                <c:pt idx="9">
                  <c:v>2008</c:v>
                </c:pt>
                <c:pt idx="10">
                  <c:v>2008</c:v>
                </c:pt>
                <c:pt idx="11">
                  <c:v>2008</c:v>
                </c:pt>
                <c:pt idx="12">
                  <c:v>2009</c:v>
                </c:pt>
                <c:pt idx="13">
                  <c:v>2009</c:v>
                </c:pt>
                <c:pt idx="14">
                  <c:v>2009</c:v>
                </c:pt>
                <c:pt idx="15">
                  <c:v>2009</c:v>
                </c:pt>
                <c:pt idx="16">
                  <c:v>2010</c:v>
                </c:pt>
                <c:pt idx="17">
                  <c:v>2010</c:v>
                </c:pt>
                <c:pt idx="18">
                  <c:v>2010</c:v>
                </c:pt>
                <c:pt idx="19">
                  <c:v>2010</c:v>
                </c:pt>
                <c:pt idx="20">
                  <c:v>2011</c:v>
                </c:pt>
                <c:pt idx="21">
                  <c:v>2011</c:v>
                </c:pt>
                <c:pt idx="22">
                  <c:v>2011</c:v>
                </c:pt>
                <c:pt idx="23">
                  <c:v>2011</c:v>
                </c:pt>
                <c:pt idx="24">
                  <c:v>2012</c:v>
                </c:pt>
                <c:pt idx="25">
                  <c:v>2012</c:v>
                </c:pt>
                <c:pt idx="26">
                  <c:v>2012</c:v>
                </c:pt>
                <c:pt idx="27">
                  <c:v>2012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2014</c:v>
                </c:pt>
                <c:pt idx="33">
                  <c:v>2014</c:v>
                </c:pt>
                <c:pt idx="34">
                  <c:v>2014</c:v>
                </c:pt>
                <c:pt idx="35">
                  <c:v>2014</c:v>
                </c:pt>
                <c:pt idx="36">
                  <c:v>2015</c:v>
                </c:pt>
                <c:pt idx="37">
                  <c:v>2015</c:v>
                </c:pt>
                <c:pt idx="38">
                  <c:v>2015</c:v>
                </c:pt>
                <c:pt idx="39">
                  <c:v>2015</c:v>
                </c:pt>
                <c:pt idx="40">
                  <c:v>2016</c:v>
                </c:pt>
                <c:pt idx="41">
                  <c:v>2016</c:v>
                </c:pt>
                <c:pt idx="42">
                  <c:v>2016</c:v>
                </c:pt>
                <c:pt idx="43">
                  <c:v>2016</c:v>
                </c:pt>
              </c:numCache>
            </c:numRef>
          </c:cat>
          <c:val>
            <c:numRef>
              <c:f>'figure 11'!$C$2:$C$45</c:f>
              <c:numCache>
                <c:formatCode>0.0</c:formatCode>
                <c:ptCount val="44"/>
                <c:pt idx="0">
                  <c:v>73.5</c:v>
                </c:pt>
                <c:pt idx="1">
                  <c:v>73.466666666666669</c:v>
                </c:pt>
                <c:pt idx="2">
                  <c:v>73.3</c:v>
                </c:pt>
                <c:pt idx="3">
                  <c:v>73.533333333333346</c:v>
                </c:pt>
                <c:pt idx="4">
                  <c:v>73.633333333333326</c:v>
                </c:pt>
                <c:pt idx="5">
                  <c:v>73.300000000000011</c:v>
                </c:pt>
                <c:pt idx="6">
                  <c:v>72.966666666666654</c:v>
                </c:pt>
                <c:pt idx="7">
                  <c:v>73.033333333333331</c:v>
                </c:pt>
                <c:pt idx="8">
                  <c:v>73.2</c:v>
                </c:pt>
                <c:pt idx="9">
                  <c:v>73</c:v>
                </c:pt>
                <c:pt idx="10">
                  <c:v>72.966666666666669</c:v>
                </c:pt>
                <c:pt idx="11">
                  <c:v>72.7</c:v>
                </c:pt>
                <c:pt idx="12">
                  <c:v>72.3</c:v>
                </c:pt>
                <c:pt idx="13">
                  <c:v>72.3</c:v>
                </c:pt>
                <c:pt idx="14">
                  <c:v>71.899999999999991</c:v>
                </c:pt>
                <c:pt idx="15">
                  <c:v>71.36666666666666</c:v>
                </c:pt>
                <c:pt idx="16">
                  <c:v>71.266666666666666</c:v>
                </c:pt>
                <c:pt idx="17">
                  <c:v>71.433333333333323</c:v>
                </c:pt>
                <c:pt idx="18">
                  <c:v>71.2</c:v>
                </c:pt>
                <c:pt idx="19">
                  <c:v>70.8</c:v>
                </c:pt>
                <c:pt idx="20">
                  <c:v>70.466666666666669</c:v>
                </c:pt>
                <c:pt idx="21">
                  <c:v>70.466666666666669</c:v>
                </c:pt>
                <c:pt idx="22">
                  <c:v>70.433333333333337</c:v>
                </c:pt>
                <c:pt idx="23">
                  <c:v>70.466666666666669</c:v>
                </c:pt>
                <c:pt idx="24">
                  <c:v>70.2</c:v>
                </c:pt>
                <c:pt idx="25">
                  <c:v>70.2</c:v>
                </c:pt>
                <c:pt idx="26">
                  <c:v>70.066666666666677</c:v>
                </c:pt>
                <c:pt idx="27">
                  <c:v>70.166666666666657</c:v>
                </c:pt>
                <c:pt idx="28">
                  <c:v>70.033333333333346</c:v>
                </c:pt>
                <c:pt idx="29">
                  <c:v>69.900000000000006</c:v>
                </c:pt>
                <c:pt idx="30">
                  <c:v>69.733333333333334</c:v>
                </c:pt>
                <c:pt idx="31">
                  <c:v>69.266666666666666</c:v>
                </c:pt>
                <c:pt idx="32">
                  <c:v>69.3</c:v>
                </c:pt>
                <c:pt idx="33">
                  <c:v>69.100000000000009</c:v>
                </c:pt>
                <c:pt idx="34">
                  <c:v>69.266666666666666</c:v>
                </c:pt>
                <c:pt idx="35">
                  <c:v>69.133333333333326</c:v>
                </c:pt>
                <c:pt idx="36">
                  <c:v>69.3</c:v>
                </c:pt>
                <c:pt idx="37">
                  <c:v>69.233333333333334</c:v>
                </c:pt>
                <c:pt idx="38">
                  <c:v>68.866666666666674</c:v>
                </c:pt>
                <c:pt idx="39">
                  <c:v>68.833333333333329</c:v>
                </c:pt>
                <c:pt idx="40">
                  <c:v>69.3</c:v>
                </c:pt>
                <c:pt idx="41">
                  <c:v>69.166666666666671</c:v>
                </c:pt>
                <c:pt idx="42">
                  <c:v>69.233333333333334</c:v>
                </c:pt>
                <c:pt idx="43">
                  <c:v>69.066666666666663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17-4BE2-B536-B8C1EFC98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5850360"/>
        <c:axId val="265850032"/>
      </c:lineChart>
      <c:lineChart>
        <c:grouping val="standard"/>
        <c:varyColors val="0"/>
        <c:ser>
          <c:idx val="1"/>
          <c:order val="1"/>
          <c:tx>
            <c:strRef>
              <c:f>'figure 11'!$D$1</c:f>
              <c:strCache>
                <c:ptCount val="1"/>
                <c:pt idx="0">
                  <c:v>Female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7"/>
              <c:tx>
                <c:rich>
                  <a:bodyPr/>
                  <a:lstStyle/>
                  <a:p>
                    <a:r>
                      <a:rPr lang="en-US" i="1"/>
                      <a:t>Female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9FC-416F-8E3D-05C5185DD1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'figure 11'!$D$2:$D$45</c:f>
              <c:numCache>
                <c:formatCode>0.0</c:formatCode>
                <c:ptCount val="44"/>
                <c:pt idx="0">
                  <c:v>59.20000000000001</c:v>
                </c:pt>
                <c:pt idx="1">
                  <c:v>59.300000000000004</c:v>
                </c:pt>
                <c:pt idx="2">
                  <c:v>59.466666666666661</c:v>
                </c:pt>
                <c:pt idx="3">
                  <c:v>59.466666666666669</c:v>
                </c:pt>
                <c:pt idx="4">
                  <c:v>59.433333333333337</c:v>
                </c:pt>
                <c:pt idx="5">
                  <c:v>59.1</c:v>
                </c:pt>
                <c:pt idx="6">
                  <c:v>59.333333333333336</c:v>
                </c:pt>
                <c:pt idx="7">
                  <c:v>59.333333333333336</c:v>
                </c:pt>
                <c:pt idx="8">
                  <c:v>59.433333333333337</c:v>
                </c:pt>
                <c:pt idx="9">
                  <c:v>59.5</c:v>
                </c:pt>
                <c:pt idx="10">
                  <c:v>59.466666666666669</c:v>
                </c:pt>
                <c:pt idx="11">
                  <c:v>59.533333333333331</c:v>
                </c:pt>
                <c:pt idx="12">
                  <c:v>59.466666666666669</c:v>
                </c:pt>
                <c:pt idx="13">
                  <c:v>59.433333333333337</c:v>
                </c:pt>
                <c:pt idx="14">
                  <c:v>59.166666666666664</c:v>
                </c:pt>
                <c:pt idx="15">
                  <c:v>58.766666666666659</c:v>
                </c:pt>
                <c:pt idx="16">
                  <c:v>58.833333333333336</c:v>
                </c:pt>
                <c:pt idx="17">
                  <c:v>58.733333333333327</c:v>
                </c:pt>
                <c:pt idx="18">
                  <c:v>58.5</c:v>
                </c:pt>
                <c:pt idx="19">
                  <c:v>58.433333333333337</c:v>
                </c:pt>
                <c:pt idx="20">
                  <c:v>58.233333333333327</c:v>
                </c:pt>
                <c:pt idx="21">
                  <c:v>58.133333333333333</c:v>
                </c:pt>
                <c:pt idx="22">
                  <c:v>58.133333333333326</c:v>
                </c:pt>
                <c:pt idx="23">
                  <c:v>57.966666666666661</c:v>
                </c:pt>
                <c:pt idx="24">
                  <c:v>57.766666666666673</c:v>
                </c:pt>
                <c:pt idx="25">
                  <c:v>57.666666666666664</c:v>
                </c:pt>
                <c:pt idx="26">
                  <c:v>57.6</c:v>
                </c:pt>
                <c:pt idx="27">
                  <c:v>57.666666666666664</c:v>
                </c:pt>
                <c:pt idx="28">
                  <c:v>57.29999999999999</c:v>
                </c:pt>
                <c:pt idx="29">
                  <c:v>57.333333333333336</c:v>
                </c:pt>
                <c:pt idx="30">
                  <c:v>57.266666666666673</c:v>
                </c:pt>
                <c:pt idx="31">
                  <c:v>56.933333333333337</c:v>
                </c:pt>
                <c:pt idx="32">
                  <c:v>57.133333333333333</c:v>
                </c:pt>
                <c:pt idx="33">
                  <c:v>56.9</c:v>
                </c:pt>
                <c:pt idx="34">
                  <c:v>56.933333333333337</c:v>
                </c:pt>
                <c:pt idx="35">
                  <c:v>56.933333333333337</c:v>
                </c:pt>
                <c:pt idx="36">
                  <c:v>56.666666666666664</c:v>
                </c:pt>
                <c:pt idx="37">
                  <c:v>56.70000000000001</c:v>
                </c:pt>
                <c:pt idx="38">
                  <c:v>56.633333333333333</c:v>
                </c:pt>
                <c:pt idx="39">
                  <c:v>56.733333333333327</c:v>
                </c:pt>
                <c:pt idx="40">
                  <c:v>56.866666666666667</c:v>
                </c:pt>
                <c:pt idx="41">
                  <c:v>56.699999999999996</c:v>
                </c:pt>
                <c:pt idx="42">
                  <c:v>56.9</c:v>
                </c:pt>
                <c:pt idx="43">
                  <c:v>56.733333333333327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17-4BE2-B536-B8C1EFC98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5856376"/>
        <c:axId val="495871792"/>
      </c:lineChart>
      <c:catAx>
        <c:axId val="265850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50032"/>
        <c:crosses val="autoZero"/>
        <c:auto val="1"/>
        <c:lblAlgn val="ctr"/>
        <c:lblOffset val="100"/>
        <c:tickLblSkip val="8"/>
        <c:tickMarkSkip val="8"/>
        <c:noMultiLvlLbl val="0"/>
      </c:catAx>
      <c:valAx>
        <c:axId val="265850032"/>
        <c:scaling>
          <c:orientation val="minMax"/>
          <c:max val="74"/>
          <c:min val="68"/>
        </c:scaling>
        <c:delete val="0"/>
        <c:axPos val="l"/>
        <c:numFmt formatCode="[=68]&quot;&quot;;[=74]&quot;&quot;;General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50360"/>
        <c:crosses val="autoZero"/>
        <c:crossBetween val="midCat"/>
        <c:majorUnit val="1"/>
      </c:valAx>
      <c:valAx>
        <c:axId val="495871792"/>
        <c:scaling>
          <c:orientation val="minMax"/>
          <c:max val="60"/>
          <c:min val="56"/>
        </c:scaling>
        <c:delete val="0"/>
        <c:axPos val="r"/>
        <c:numFmt formatCode="[=56]&quot;&quot;;[=60]&quot;&quot;;General" sourceLinked="0"/>
        <c:majorTickMark val="in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856376"/>
        <c:crosses val="max"/>
        <c:crossBetween val="between"/>
        <c:majorUnit val="1"/>
      </c:valAx>
      <c:catAx>
        <c:axId val="495856376"/>
        <c:scaling>
          <c:orientation val="minMax"/>
        </c:scaling>
        <c:delete val="1"/>
        <c:axPos val="b"/>
        <c:majorTickMark val="out"/>
        <c:minorTickMark val="none"/>
        <c:tickLblPos val="nextTo"/>
        <c:crossAx val="495871792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12'!$B$1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Actual</a:t>
                    </a:r>
                  </a:p>
                </c:rich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51C0-49A6-8B2E-837470EE5B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12'!$A$2:$A$12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'figure 12'!$B$2:$B$12</c:f>
              <c:numCache>
                <c:formatCode>0.000</c:formatCode>
                <c:ptCount val="11"/>
                <c:pt idx="0">
                  <c:v>66.362603324941304</c:v>
                </c:pt>
                <c:pt idx="1">
                  <c:v>66.237422350281307</c:v>
                </c:pt>
                <c:pt idx="2">
                  <c:v>66.155775142105199</c:v>
                </c:pt>
                <c:pt idx="3">
                  <c:v>65.419928965217196</c:v>
                </c:pt>
                <c:pt idx="4">
                  <c:v>64.8897413221313</c:v>
                </c:pt>
                <c:pt idx="5">
                  <c:v>64.284747491316693</c:v>
                </c:pt>
                <c:pt idx="6">
                  <c:v>63.8666806929457</c:v>
                </c:pt>
                <c:pt idx="7">
                  <c:v>63.398758317702303</c:v>
                </c:pt>
                <c:pt idx="8">
                  <c:v>63.099088529594198</c:v>
                </c:pt>
                <c:pt idx="9">
                  <c:v>62.855470605435997</c:v>
                </c:pt>
                <c:pt idx="10">
                  <c:v>63.066692104155798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17-4BE2-B536-B8C1EFC98BFE}"/>
            </c:ext>
          </c:extLst>
        </c:ser>
        <c:ser>
          <c:idx val="1"/>
          <c:order val="1"/>
          <c:tx>
            <c:strRef>
              <c:f>'figure 12'!$C$1</c:f>
              <c:strCache>
                <c:ptCount val="1"/>
                <c:pt idx="0">
                  <c:v>Adjusted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Adjusted for changing demography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51C0-49A6-8B2E-837470EE5B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12'!$A$2:$A$12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'figure 12'!$C$2:$C$12</c:f>
              <c:numCache>
                <c:formatCode>0.000</c:formatCode>
                <c:ptCount val="11"/>
                <c:pt idx="0">
                  <c:v>66.362620441756405</c:v>
                </c:pt>
                <c:pt idx="1">
                  <c:v>66.256068267564302</c:v>
                </c:pt>
                <c:pt idx="2">
                  <c:v>66.2803741450507</c:v>
                </c:pt>
                <c:pt idx="3">
                  <c:v>65.694077581964507</c:v>
                </c:pt>
                <c:pt idx="4">
                  <c:v>65.313433847075501</c:v>
                </c:pt>
                <c:pt idx="5">
                  <c:v>64.882871773658593</c:v>
                </c:pt>
                <c:pt idx="6">
                  <c:v>64.844866738462102</c:v>
                </c:pt>
                <c:pt idx="7">
                  <c:v>64.520257750707799</c:v>
                </c:pt>
                <c:pt idx="8">
                  <c:v>64.370103342771301</c:v>
                </c:pt>
                <c:pt idx="9">
                  <c:v>64.294720888933199</c:v>
                </c:pt>
                <c:pt idx="10">
                  <c:v>64.655474884639702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17-4BE2-B536-B8C1EFC98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850360"/>
        <c:axId val="265850032"/>
      </c:lineChart>
      <c:catAx>
        <c:axId val="265850360"/>
        <c:scaling>
          <c:orientation val="minMax"/>
        </c:scaling>
        <c:delete val="0"/>
        <c:axPos val="b"/>
        <c:numFmt formatCode="[=2006]&quot; &quot;;[=2016]&quot; &quot;;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50032"/>
        <c:crosses val="autoZero"/>
        <c:auto val="1"/>
        <c:lblAlgn val="ctr"/>
        <c:lblOffset val="100"/>
        <c:noMultiLvlLbl val="0"/>
      </c:catAx>
      <c:valAx>
        <c:axId val="265850032"/>
        <c:scaling>
          <c:orientation val="minMax"/>
          <c:max val="67"/>
          <c:min val="62"/>
        </c:scaling>
        <c:delete val="0"/>
        <c:axPos val="l"/>
        <c:numFmt formatCode="[=62]&quot; &quot;;[=67]&quot; &quot;;General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50360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'figure 13'!$B$1</c:f>
              <c:strCache>
                <c:ptCount val="1"/>
                <c:pt idx="0">
                  <c:v>[horizontal line]</c:v>
                </c:pt>
              </c:strCache>
            </c:strRef>
          </c:tx>
          <c:spPr>
            <a:ln w="1270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'figure 13'!$A$2:$A$11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'figure 13'!$B$2:$B$11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9E-4432-8B5C-632E6B002768}"/>
            </c:ext>
          </c:extLst>
        </c:ser>
        <c:ser>
          <c:idx val="1"/>
          <c:order val="1"/>
          <c:tx>
            <c:strRef>
              <c:f>'figure 13'!$C$1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dLbl>
              <c:idx val="5"/>
              <c:layout>
                <c:manualLayout>
                  <c:x val="-4.6642937489956689E-2"/>
                  <c:y val="-5.2695645187208741E-2"/>
                </c:manualLayout>
              </c:layout>
              <c:tx>
                <c:strRef>
                  <c:f>'figure 13'!$C$1</c:f>
                  <c:strCache>
                    <c:ptCount val="1"/>
                    <c:pt idx="0">
                      <c:v>Total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1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{ED2ABD94-8277-4D1C-95C4-9404C5EFAF27}</c15:txfldGUID>
                      <c15:f>'figure 13'!$C$1</c15:f>
                      <c15:dlblFieldTableCache>
                        <c:ptCount val="1"/>
                        <c:pt idx="0">
                          <c:v>Total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19E-4432-8B5C-632E6B002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13'!$A$2:$A$11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'figure 13'!$C$2:$C$11</c:f>
              <c:numCache>
                <c:formatCode>0.000</c:formatCode>
                <c:ptCount val="10"/>
                <c:pt idx="0">
                  <c:v>0</c:v>
                </c:pt>
                <c:pt idx="1">
                  <c:v>-0.39242928845707298</c:v>
                </c:pt>
                <c:pt idx="2">
                  <c:v>-0.48383912263652801</c:v>
                </c:pt>
                <c:pt idx="3">
                  <c:v>-0.76675514812083001</c:v>
                </c:pt>
                <c:pt idx="4">
                  <c:v>-0.553183380553118</c:v>
                </c:pt>
                <c:pt idx="5">
                  <c:v>-0.50985760101575495</c:v>
                </c:pt>
                <c:pt idx="6">
                  <c:v>-1.37429401455834</c:v>
                </c:pt>
                <c:pt idx="7">
                  <c:v>-2.1040194686592799</c:v>
                </c:pt>
                <c:pt idx="8">
                  <c:v>-2.1670768864115901</c:v>
                </c:pt>
                <c:pt idx="9">
                  <c:v>-2.5705523173991298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19E-4432-8B5C-632E6B002768}"/>
            </c:ext>
          </c:extLst>
        </c:ser>
        <c:ser>
          <c:idx val="2"/>
          <c:order val="2"/>
          <c:tx>
            <c:strRef>
              <c:f>'figure 13'!$D$1</c:f>
              <c:strCache>
                <c:ptCount val="1"/>
                <c:pt idx="0">
                  <c:v>Lowest quartile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layout>
                <c:manualLayout>
                  <c:x val="-0.1317297123573839"/>
                  <c:y val="-5.2695645187208727E-2"/>
                </c:manualLayout>
              </c:layout>
              <c:tx>
                <c:strRef>
                  <c:f>'figure 13'!$D$1</c:f>
                  <c:strCache>
                    <c:ptCount val="1"/>
                    <c:pt idx="0">
                      <c:v>Lowest quartile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{F0302578-45CD-4B2E-A7E1-9326F419453B}</c15:txfldGUID>
                      <c15:f>'figure 13'!$D$1</c15:f>
                      <c15:dlblFieldTableCache>
                        <c:ptCount val="1"/>
                        <c:pt idx="0">
                          <c:v>Lowest quartile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D19E-4432-8B5C-632E6B002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13'!$A$2:$A$11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'figure 13'!$D$2:$D$11</c:f>
              <c:numCache>
                <c:formatCode>0.000</c:formatCode>
                <c:ptCount val="10"/>
                <c:pt idx="0">
                  <c:v>0</c:v>
                </c:pt>
                <c:pt idx="1">
                  <c:v>-0.14421826429793799</c:v>
                </c:pt>
                <c:pt idx="2">
                  <c:v>-0.30657488427899499</c:v>
                </c:pt>
                <c:pt idx="3">
                  <c:v>-0.39086785103065103</c:v>
                </c:pt>
                <c:pt idx="4">
                  <c:v>0.71633099186203497</c:v>
                </c:pt>
                <c:pt idx="5">
                  <c:v>1.3554026762215601</c:v>
                </c:pt>
                <c:pt idx="6">
                  <c:v>1.26398462395039</c:v>
                </c:pt>
                <c:pt idx="7">
                  <c:v>1.00231236555715</c:v>
                </c:pt>
                <c:pt idx="8">
                  <c:v>0.76907470450824</c:v>
                </c:pt>
                <c:pt idx="9">
                  <c:v>0.67058909335957595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9E-4432-8B5C-632E6B002768}"/>
            </c:ext>
          </c:extLst>
        </c:ser>
        <c:ser>
          <c:idx val="3"/>
          <c:order val="3"/>
          <c:tx>
            <c:strRef>
              <c:f>'figure 13'!$E$1</c:f>
              <c:strCache>
                <c:ptCount val="1"/>
                <c:pt idx="0">
                  <c:v>Second quartile</c:v>
                </c:pt>
              </c:strCache>
            </c:strRef>
          </c:tx>
          <c:spPr>
            <a:ln w="28575" cap="rnd">
              <a:solidFill>
                <a:srgbClr val="4472C4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8.5127591193957977E-2"/>
                  <c:y val="4.5892924098773366E-2"/>
                </c:manualLayout>
              </c:layout>
              <c:tx>
                <c:strRef>
                  <c:f>'figure 13'!$E$1</c:f>
                  <c:strCache>
                    <c:ptCount val="1"/>
                    <c:pt idx="0">
                      <c:v>Second quartile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{9EF8AFE9-0E4C-4E37-BC32-01DA0D6B64C7}</c15:txfldGUID>
                      <c15:f>'figure 13'!$E$1</c15:f>
                      <c15:dlblFieldTableCache>
                        <c:ptCount val="1"/>
                        <c:pt idx="0">
                          <c:v>Second quartile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D19E-4432-8B5C-632E6B002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13'!$A$2:$A$11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'figure 13'!$E$2:$E$11</c:f>
              <c:numCache>
                <c:formatCode>0.000</c:formatCode>
                <c:ptCount val="10"/>
                <c:pt idx="0">
                  <c:v>0</c:v>
                </c:pt>
                <c:pt idx="1">
                  <c:v>4.0195713854264299E-2</c:v>
                </c:pt>
                <c:pt idx="2">
                  <c:v>0.29630432415440899</c:v>
                </c:pt>
                <c:pt idx="3">
                  <c:v>5.5933359494258802E-2</c:v>
                </c:pt>
                <c:pt idx="4">
                  <c:v>0.46097844599994597</c:v>
                </c:pt>
                <c:pt idx="5">
                  <c:v>0.624904721499144</c:v>
                </c:pt>
                <c:pt idx="6">
                  <c:v>0.398726401236001</c:v>
                </c:pt>
                <c:pt idx="7">
                  <c:v>0.435001058079308</c:v>
                </c:pt>
                <c:pt idx="8">
                  <c:v>0.54215675599047497</c:v>
                </c:pt>
                <c:pt idx="9">
                  <c:v>0.25924894859789099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19E-4432-8B5C-632E6B002768}"/>
            </c:ext>
          </c:extLst>
        </c:ser>
        <c:ser>
          <c:idx val="4"/>
          <c:order val="4"/>
          <c:tx>
            <c:strRef>
              <c:f>'figure 13'!$F$1</c:f>
              <c:strCache>
                <c:ptCount val="1"/>
                <c:pt idx="0">
                  <c:v>Third quartile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dLbl>
              <c:idx val="7"/>
              <c:layout>
                <c:manualLayout>
                  <c:x val="-4.9209223847019125E-2"/>
                  <c:y val="-6.9702447908297244E-2"/>
                </c:manualLayout>
              </c:layout>
              <c:tx>
                <c:strRef>
                  <c:f>'figure 13'!$F$1</c:f>
                  <c:strCache>
                    <c:ptCount val="1"/>
                    <c:pt idx="0">
                      <c:v>Third quartile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{EF0D14AD-E897-44AB-B4A1-42E2758DF241}</c15:txfldGUID>
                      <c15:f>'figure 13'!$F$1</c15:f>
                      <c15:dlblFieldTableCache>
                        <c:ptCount val="1"/>
                        <c:pt idx="0">
                          <c:v>Third quartile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D19E-4432-8B5C-632E6B002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13'!$A$2:$A$11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'figure 13'!$F$2:$F$11</c:f>
              <c:numCache>
                <c:formatCode>0.000</c:formatCode>
                <c:ptCount val="10"/>
                <c:pt idx="0">
                  <c:v>0</c:v>
                </c:pt>
                <c:pt idx="1">
                  <c:v>1.1818643E-2</c:v>
                </c:pt>
                <c:pt idx="2">
                  <c:v>-0.30656666599999999</c:v>
                </c:pt>
                <c:pt idx="3">
                  <c:v>-0.58949090999999998</c:v>
                </c:pt>
                <c:pt idx="4">
                  <c:v>-0.82272857099999996</c:v>
                </c:pt>
                <c:pt idx="5">
                  <c:v>-0.94955016199999998</c:v>
                </c:pt>
                <c:pt idx="6">
                  <c:v>-1.0835461479999999</c:v>
                </c:pt>
                <c:pt idx="7">
                  <c:v>-1.6288494060000001</c:v>
                </c:pt>
                <c:pt idx="8">
                  <c:v>-1.876271493</c:v>
                </c:pt>
                <c:pt idx="9">
                  <c:v>-1.9535379909999999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19E-4432-8B5C-632E6B002768}"/>
            </c:ext>
          </c:extLst>
        </c:ser>
        <c:ser>
          <c:idx val="5"/>
          <c:order val="5"/>
          <c:tx>
            <c:strRef>
              <c:f>'figure 13'!$G$1</c:f>
              <c:strCache>
                <c:ptCount val="1"/>
                <c:pt idx="0">
                  <c:v>Highest quartile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Lbls>
            <c:dLbl>
              <c:idx val="6"/>
              <c:layout>
                <c:manualLayout>
                  <c:x val="-8.6913385826771647E-2"/>
                  <c:y val="4.5892924098773366E-2"/>
                </c:manualLayout>
              </c:layout>
              <c:tx>
                <c:strRef>
                  <c:f>'figure 13'!$G$1</c:f>
                  <c:strCache>
                    <c:ptCount val="1"/>
                    <c:pt idx="0">
                      <c:v>Highest quartile</c:v>
                    </c:pt>
                  </c:strCache>
                </c:strRef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{D4B387D1-85D3-45BF-AC45-9FD1A9557671}</c15:txfldGUID>
                      <c15:f>'figure 13'!$G$1</c15:f>
                      <c15:dlblFieldTableCache>
                        <c:ptCount val="1"/>
                        <c:pt idx="0">
                          <c:v>Highest quartile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19E-4432-8B5C-632E6B00276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1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'figure 13'!$A$2:$A$11</c:f>
              <c:numCache>
                <c:formatCode>General</c:formatCode>
                <c:ptCount val="1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</c:numCache>
            </c:numRef>
          </c:cat>
          <c:val>
            <c:numRef>
              <c:f>'figure 13'!$G$2:$G$11</c:f>
              <c:numCache>
                <c:formatCode>0.000</c:formatCode>
                <c:ptCount val="10"/>
                <c:pt idx="0">
                  <c:v>0</c:v>
                </c:pt>
                <c:pt idx="1">
                  <c:v>-0.28606252700000001</c:v>
                </c:pt>
                <c:pt idx="2">
                  <c:v>-0.16471418500000001</c:v>
                </c:pt>
                <c:pt idx="3">
                  <c:v>0.16942520599999999</c:v>
                </c:pt>
                <c:pt idx="4">
                  <c:v>-0.86527363199999996</c:v>
                </c:pt>
                <c:pt idx="5">
                  <c:v>-1.516960087</c:v>
                </c:pt>
                <c:pt idx="6">
                  <c:v>-1.9204273000000001</c:v>
                </c:pt>
                <c:pt idx="7">
                  <c:v>-1.898353505</c:v>
                </c:pt>
                <c:pt idx="8">
                  <c:v>-1.5713309820000001</c:v>
                </c:pt>
                <c:pt idx="9">
                  <c:v>-1.54218141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9E-4432-8B5C-632E6B002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850360"/>
        <c:axId val="265850032"/>
      </c:lineChart>
      <c:catAx>
        <c:axId val="265850360"/>
        <c:scaling>
          <c:orientation val="minMax"/>
        </c:scaling>
        <c:delete val="0"/>
        <c:axPos val="b"/>
        <c:numFmt formatCode="[=2004]&quot; &quot;;[=2013]&quot; &quot;;General" sourceLinked="0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50032"/>
        <c:crossesAt val="-3"/>
        <c:auto val="1"/>
        <c:lblAlgn val="ctr"/>
        <c:lblOffset val="100"/>
        <c:noMultiLvlLbl val="0"/>
      </c:catAx>
      <c:valAx>
        <c:axId val="265850032"/>
        <c:scaling>
          <c:orientation val="minMax"/>
          <c:max val="1.5"/>
          <c:min val="-3"/>
        </c:scaling>
        <c:delete val="0"/>
        <c:axPos val="l"/>
        <c:numFmt formatCode="[=-3]&quot;&quot;;General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5850360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114300</xdr:colOff>
      <xdr:row>21</xdr:row>
      <xdr:rowOff>38100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0</xdr:row>
      <xdr:rowOff>104775</xdr:rowOff>
    </xdr:from>
    <xdr:to>
      <xdr:col>13</xdr:col>
      <xdr:colOff>555625</xdr:colOff>
      <xdr:row>20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</xdr:row>
      <xdr:rowOff>19050</xdr:rowOff>
    </xdr:from>
    <xdr:to>
      <xdr:col>17</xdr:col>
      <xdr:colOff>203200</xdr:colOff>
      <xdr:row>20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/>
  </sheetViews>
  <sheetFormatPr defaultRowHeight="14.35" x14ac:dyDescent="0.5"/>
  <sheetData>
    <row r="1" spans="1:4" x14ac:dyDescent="0.5">
      <c r="A1" s="1" t="s">
        <v>7</v>
      </c>
      <c r="B1" s="1" t="s">
        <v>6</v>
      </c>
      <c r="C1" s="1" t="s">
        <v>8</v>
      </c>
      <c r="D1" s="1" t="s">
        <v>9</v>
      </c>
    </row>
    <row r="2" spans="1:4" x14ac:dyDescent="0.5">
      <c r="A2">
        <v>1</v>
      </c>
      <c r="C2" s="2">
        <v>73.5</v>
      </c>
      <c r="D2" s="2">
        <v>59.20000000000001</v>
      </c>
    </row>
    <row r="3" spans="1:4" x14ac:dyDescent="0.5">
      <c r="A3">
        <v>2</v>
      </c>
      <c r="C3" s="2">
        <v>73.466666666666669</v>
      </c>
      <c r="D3" s="2">
        <v>59.300000000000004</v>
      </c>
    </row>
    <row r="4" spans="1:4" x14ac:dyDescent="0.5">
      <c r="A4">
        <v>3</v>
      </c>
      <c r="C4" s="2">
        <v>73.3</v>
      </c>
      <c r="D4" s="2">
        <v>59.466666666666661</v>
      </c>
    </row>
    <row r="5" spans="1:4" x14ac:dyDescent="0.5">
      <c r="A5">
        <v>4</v>
      </c>
      <c r="C5" s="2">
        <v>73.533333333333346</v>
      </c>
      <c r="D5" s="2">
        <v>59.466666666666669</v>
      </c>
    </row>
    <row r="6" spans="1:4" x14ac:dyDescent="0.5">
      <c r="A6">
        <f>A2</f>
        <v>1</v>
      </c>
      <c r="B6">
        <v>2007</v>
      </c>
      <c r="C6" s="2">
        <v>73.633333333333326</v>
      </c>
      <c r="D6" s="2">
        <v>59.433333333333337</v>
      </c>
    </row>
    <row r="7" spans="1:4" x14ac:dyDescent="0.5">
      <c r="A7">
        <f t="shared" ref="A7:A45" si="0">A3</f>
        <v>2</v>
      </c>
      <c r="B7">
        <v>2007</v>
      </c>
      <c r="C7" s="2">
        <v>73.300000000000011</v>
      </c>
      <c r="D7" s="2">
        <v>59.1</v>
      </c>
    </row>
    <row r="8" spans="1:4" x14ac:dyDescent="0.5">
      <c r="A8">
        <f t="shared" si="0"/>
        <v>3</v>
      </c>
      <c r="B8">
        <v>2007</v>
      </c>
      <c r="C8" s="2">
        <v>72.966666666666654</v>
      </c>
      <c r="D8" s="2">
        <v>59.333333333333336</v>
      </c>
    </row>
    <row r="9" spans="1:4" x14ac:dyDescent="0.5">
      <c r="A9">
        <f t="shared" si="0"/>
        <v>4</v>
      </c>
      <c r="B9">
        <v>2007</v>
      </c>
      <c r="C9" s="2">
        <v>73.033333333333331</v>
      </c>
      <c r="D9" s="2">
        <v>59.333333333333336</v>
      </c>
    </row>
    <row r="10" spans="1:4" x14ac:dyDescent="0.5">
      <c r="A10">
        <f t="shared" si="0"/>
        <v>1</v>
      </c>
      <c r="B10">
        <f t="shared" ref="B10:B45" si="1">B6+1</f>
        <v>2008</v>
      </c>
      <c r="C10" s="2">
        <v>73.2</v>
      </c>
      <c r="D10" s="2">
        <v>59.433333333333337</v>
      </c>
    </row>
    <row r="11" spans="1:4" x14ac:dyDescent="0.5">
      <c r="A11">
        <f t="shared" si="0"/>
        <v>2</v>
      </c>
      <c r="B11">
        <f t="shared" si="1"/>
        <v>2008</v>
      </c>
      <c r="C11" s="2">
        <v>73</v>
      </c>
      <c r="D11" s="2">
        <v>59.5</v>
      </c>
    </row>
    <row r="12" spans="1:4" x14ac:dyDescent="0.5">
      <c r="A12">
        <f t="shared" si="0"/>
        <v>3</v>
      </c>
      <c r="B12">
        <f t="shared" si="1"/>
        <v>2008</v>
      </c>
      <c r="C12" s="2">
        <v>72.966666666666669</v>
      </c>
      <c r="D12" s="2">
        <v>59.466666666666669</v>
      </c>
    </row>
    <row r="13" spans="1:4" x14ac:dyDescent="0.5">
      <c r="A13">
        <f t="shared" si="0"/>
        <v>4</v>
      </c>
      <c r="B13">
        <f t="shared" si="1"/>
        <v>2008</v>
      </c>
      <c r="C13" s="2">
        <v>72.7</v>
      </c>
      <c r="D13" s="2">
        <v>59.533333333333331</v>
      </c>
    </row>
    <row r="14" spans="1:4" x14ac:dyDescent="0.5">
      <c r="A14">
        <f t="shared" si="0"/>
        <v>1</v>
      </c>
      <c r="B14">
        <f t="shared" si="1"/>
        <v>2009</v>
      </c>
      <c r="C14" s="2">
        <v>72.3</v>
      </c>
      <c r="D14" s="2">
        <v>59.466666666666669</v>
      </c>
    </row>
    <row r="15" spans="1:4" x14ac:dyDescent="0.5">
      <c r="A15">
        <f t="shared" si="0"/>
        <v>2</v>
      </c>
      <c r="B15">
        <f t="shared" si="1"/>
        <v>2009</v>
      </c>
      <c r="C15" s="2">
        <v>72.3</v>
      </c>
      <c r="D15" s="2">
        <v>59.433333333333337</v>
      </c>
    </row>
    <row r="16" spans="1:4" x14ac:dyDescent="0.5">
      <c r="A16">
        <f t="shared" si="0"/>
        <v>3</v>
      </c>
      <c r="B16">
        <f t="shared" si="1"/>
        <v>2009</v>
      </c>
      <c r="C16" s="2">
        <v>71.899999999999991</v>
      </c>
      <c r="D16" s="2">
        <v>59.166666666666664</v>
      </c>
    </row>
    <row r="17" spans="1:4" x14ac:dyDescent="0.5">
      <c r="A17">
        <f t="shared" si="0"/>
        <v>4</v>
      </c>
      <c r="B17">
        <f t="shared" si="1"/>
        <v>2009</v>
      </c>
      <c r="C17" s="2">
        <v>71.36666666666666</v>
      </c>
      <c r="D17" s="2">
        <v>58.766666666666659</v>
      </c>
    </row>
    <row r="18" spans="1:4" x14ac:dyDescent="0.5">
      <c r="A18">
        <f t="shared" si="0"/>
        <v>1</v>
      </c>
      <c r="B18">
        <f t="shared" si="1"/>
        <v>2010</v>
      </c>
      <c r="C18" s="2">
        <v>71.266666666666666</v>
      </c>
      <c r="D18" s="2">
        <v>58.833333333333336</v>
      </c>
    </row>
    <row r="19" spans="1:4" x14ac:dyDescent="0.5">
      <c r="A19">
        <f t="shared" si="0"/>
        <v>2</v>
      </c>
      <c r="B19">
        <f t="shared" si="1"/>
        <v>2010</v>
      </c>
      <c r="C19" s="2">
        <v>71.433333333333323</v>
      </c>
      <c r="D19" s="2">
        <v>58.733333333333327</v>
      </c>
    </row>
    <row r="20" spans="1:4" x14ac:dyDescent="0.5">
      <c r="A20">
        <f t="shared" si="0"/>
        <v>3</v>
      </c>
      <c r="B20">
        <f t="shared" si="1"/>
        <v>2010</v>
      </c>
      <c r="C20" s="2">
        <v>71.2</v>
      </c>
      <c r="D20" s="2">
        <v>58.5</v>
      </c>
    </row>
    <row r="21" spans="1:4" x14ac:dyDescent="0.5">
      <c r="A21">
        <f t="shared" si="0"/>
        <v>4</v>
      </c>
      <c r="B21">
        <f t="shared" si="1"/>
        <v>2010</v>
      </c>
      <c r="C21" s="2">
        <v>70.8</v>
      </c>
      <c r="D21" s="2">
        <v>58.433333333333337</v>
      </c>
    </row>
    <row r="22" spans="1:4" x14ac:dyDescent="0.5">
      <c r="A22">
        <f t="shared" si="0"/>
        <v>1</v>
      </c>
      <c r="B22">
        <f t="shared" si="1"/>
        <v>2011</v>
      </c>
      <c r="C22" s="2">
        <v>70.466666666666669</v>
      </c>
      <c r="D22" s="2">
        <v>58.233333333333327</v>
      </c>
    </row>
    <row r="23" spans="1:4" x14ac:dyDescent="0.5">
      <c r="A23">
        <f t="shared" si="0"/>
        <v>2</v>
      </c>
      <c r="B23">
        <f t="shared" si="1"/>
        <v>2011</v>
      </c>
      <c r="C23" s="2">
        <v>70.466666666666669</v>
      </c>
      <c r="D23" s="2">
        <v>58.133333333333333</v>
      </c>
    </row>
    <row r="24" spans="1:4" x14ac:dyDescent="0.5">
      <c r="A24">
        <f t="shared" si="0"/>
        <v>3</v>
      </c>
      <c r="B24">
        <f t="shared" si="1"/>
        <v>2011</v>
      </c>
      <c r="C24" s="2">
        <v>70.433333333333337</v>
      </c>
      <c r="D24" s="2">
        <v>58.133333333333326</v>
      </c>
    </row>
    <row r="25" spans="1:4" x14ac:dyDescent="0.5">
      <c r="A25">
        <f t="shared" si="0"/>
        <v>4</v>
      </c>
      <c r="B25">
        <f t="shared" si="1"/>
        <v>2011</v>
      </c>
      <c r="C25" s="2">
        <v>70.466666666666669</v>
      </c>
      <c r="D25" s="2">
        <v>57.966666666666661</v>
      </c>
    </row>
    <row r="26" spans="1:4" x14ac:dyDescent="0.5">
      <c r="A26">
        <f t="shared" si="0"/>
        <v>1</v>
      </c>
      <c r="B26">
        <f t="shared" si="1"/>
        <v>2012</v>
      </c>
      <c r="C26" s="2">
        <v>70.2</v>
      </c>
      <c r="D26" s="2">
        <v>57.766666666666673</v>
      </c>
    </row>
    <row r="27" spans="1:4" x14ac:dyDescent="0.5">
      <c r="A27">
        <f t="shared" si="0"/>
        <v>2</v>
      </c>
      <c r="B27">
        <f t="shared" si="1"/>
        <v>2012</v>
      </c>
      <c r="C27" s="2">
        <v>70.2</v>
      </c>
      <c r="D27" s="2">
        <v>57.666666666666664</v>
      </c>
    </row>
    <row r="28" spans="1:4" x14ac:dyDescent="0.5">
      <c r="A28">
        <f t="shared" si="0"/>
        <v>3</v>
      </c>
      <c r="B28">
        <f t="shared" si="1"/>
        <v>2012</v>
      </c>
      <c r="C28" s="2">
        <v>70.066666666666677</v>
      </c>
      <c r="D28" s="2">
        <v>57.6</v>
      </c>
    </row>
    <row r="29" spans="1:4" x14ac:dyDescent="0.5">
      <c r="A29">
        <f t="shared" si="0"/>
        <v>4</v>
      </c>
      <c r="B29">
        <f t="shared" si="1"/>
        <v>2012</v>
      </c>
      <c r="C29" s="2">
        <v>70.166666666666657</v>
      </c>
      <c r="D29" s="2">
        <v>57.666666666666664</v>
      </c>
    </row>
    <row r="30" spans="1:4" x14ac:dyDescent="0.5">
      <c r="A30">
        <f t="shared" si="0"/>
        <v>1</v>
      </c>
      <c r="B30">
        <f t="shared" si="1"/>
        <v>2013</v>
      </c>
      <c r="C30" s="2">
        <v>70.033333333333346</v>
      </c>
      <c r="D30" s="2">
        <v>57.29999999999999</v>
      </c>
    </row>
    <row r="31" spans="1:4" x14ac:dyDescent="0.5">
      <c r="A31">
        <f t="shared" si="0"/>
        <v>2</v>
      </c>
      <c r="B31">
        <f t="shared" si="1"/>
        <v>2013</v>
      </c>
      <c r="C31" s="2">
        <v>69.900000000000006</v>
      </c>
      <c r="D31" s="2">
        <v>57.333333333333336</v>
      </c>
    </row>
    <row r="32" spans="1:4" x14ac:dyDescent="0.5">
      <c r="A32">
        <f t="shared" si="0"/>
        <v>3</v>
      </c>
      <c r="B32">
        <f t="shared" si="1"/>
        <v>2013</v>
      </c>
      <c r="C32" s="2">
        <v>69.733333333333334</v>
      </c>
      <c r="D32" s="2">
        <v>57.266666666666673</v>
      </c>
    </row>
    <row r="33" spans="1:4" x14ac:dyDescent="0.5">
      <c r="A33">
        <f t="shared" si="0"/>
        <v>4</v>
      </c>
      <c r="B33">
        <f t="shared" si="1"/>
        <v>2013</v>
      </c>
      <c r="C33" s="2">
        <v>69.266666666666666</v>
      </c>
      <c r="D33" s="2">
        <v>56.933333333333337</v>
      </c>
    </row>
    <row r="34" spans="1:4" x14ac:dyDescent="0.5">
      <c r="A34">
        <f t="shared" si="0"/>
        <v>1</v>
      </c>
      <c r="B34">
        <f t="shared" si="1"/>
        <v>2014</v>
      </c>
      <c r="C34" s="2">
        <v>69.3</v>
      </c>
      <c r="D34" s="2">
        <v>57.133333333333333</v>
      </c>
    </row>
    <row r="35" spans="1:4" x14ac:dyDescent="0.5">
      <c r="A35">
        <f t="shared" si="0"/>
        <v>2</v>
      </c>
      <c r="B35">
        <f t="shared" si="1"/>
        <v>2014</v>
      </c>
      <c r="C35" s="2">
        <v>69.100000000000009</v>
      </c>
      <c r="D35" s="2">
        <v>56.9</v>
      </c>
    </row>
    <row r="36" spans="1:4" x14ac:dyDescent="0.5">
      <c r="A36">
        <f t="shared" si="0"/>
        <v>3</v>
      </c>
      <c r="B36">
        <f t="shared" si="1"/>
        <v>2014</v>
      </c>
      <c r="C36" s="2">
        <v>69.266666666666666</v>
      </c>
      <c r="D36" s="2">
        <v>56.933333333333337</v>
      </c>
    </row>
    <row r="37" spans="1:4" x14ac:dyDescent="0.5">
      <c r="A37">
        <f t="shared" si="0"/>
        <v>4</v>
      </c>
      <c r="B37">
        <f t="shared" si="1"/>
        <v>2014</v>
      </c>
      <c r="C37" s="2">
        <v>69.133333333333326</v>
      </c>
      <c r="D37" s="2">
        <v>56.933333333333337</v>
      </c>
    </row>
    <row r="38" spans="1:4" x14ac:dyDescent="0.5">
      <c r="A38">
        <f t="shared" si="0"/>
        <v>1</v>
      </c>
      <c r="B38">
        <f t="shared" si="1"/>
        <v>2015</v>
      </c>
      <c r="C38" s="2">
        <v>69.3</v>
      </c>
      <c r="D38" s="2">
        <v>56.666666666666664</v>
      </c>
    </row>
    <row r="39" spans="1:4" x14ac:dyDescent="0.5">
      <c r="A39">
        <f t="shared" si="0"/>
        <v>2</v>
      </c>
      <c r="B39">
        <f t="shared" si="1"/>
        <v>2015</v>
      </c>
      <c r="C39" s="2">
        <v>69.233333333333334</v>
      </c>
      <c r="D39" s="2">
        <v>56.70000000000001</v>
      </c>
    </row>
    <row r="40" spans="1:4" x14ac:dyDescent="0.5">
      <c r="A40">
        <f t="shared" si="0"/>
        <v>3</v>
      </c>
      <c r="B40">
        <f t="shared" si="1"/>
        <v>2015</v>
      </c>
      <c r="C40" s="2">
        <v>68.866666666666674</v>
      </c>
      <c r="D40" s="2">
        <v>56.633333333333333</v>
      </c>
    </row>
    <row r="41" spans="1:4" x14ac:dyDescent="0.5">
      <c r="A41">
        <f t="shared" si="0"/>
        <v>4</v>
      </c>
      <c r="B41">
        <f t="shared" si="1"/>
        <v>2015</v>
      </c>
      <c r="C41" s="2">
        <v>68.833333333333329</v>
      </c>
      <c r="D41" s="2">
        <v>56.733333333333327</v>
      </c>
    </row>
    <row r="42" spans="1:4" x14ac:dyDescent="0.5">
      <c r="A42">
        <f t="shared" si="0"/>
        <v>1</v>
      </c>
      <c r="B42">
        <f t="shared" si="1"/>
        <v>2016</v>
      </c>
      <c r="C42" s="2">
        <v>69.3</v>
      </c>
      <c r="D42" s="2">
        <v>56.866666666666667</v>
      </c>
    </row>
    <row r="43" spans="1:4" x14ac:dyDescent="0.5">
      <c r="A43">
        <f t="shared" si="0"/>
        <v>2</v>
      </c>
      <c r="B43">
        <f t="shared" si="1"/>
        <v>2016</v>
      </c>
      <c r="C43" s="2">
        <v>69.166666666666671</v>
      </c>
      <c r="D43" s="2">
        <v>56.699999999999996</v>
      </c>
    </row>
    <row r="44" spans="1:4" x14ac:dyDescent="0.5">
      <c r="A44">
        <f t="shared" si="0"/>
        <v>3</v>
      </c>
      <c r="B44">
        <f t="shared" si="1"/>
        <v>2016</v>
      </c>
      <c r="C44" s="2">
        <v>69.233333333333334</v>
      </c>
      <c r="D44" s="2">
        <v>56.9</v>
      </c>
    </row>
    <row r="45" spans="1:4" x14ac:dyDescent="0.5">
      <c r="A45">
        <f t="shared" si="0"/>
        <v>4</v>
      </c>
      <c r="B45">
        <f t="shared" si="1"/>
        <v>2016</v>
      </c>
      <c r="C45" s="2">
        <v>69.066666666666663</v>
      </c>
      <c r="D45" s="2">
        <v>56.733333333333327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topLeftCell="A10" workbookViewId="0">
      <selection activeCell="G27" sqref="G27"/>
    </sheetView>
  </sheetViews>
  <sheetFormatPr defaultRowHeight="14.35" x14ac:dyDescent="0.5"/>
  <sheetData>
    <row r="1" spans="1:3" x14ac:dyDescent="0.5">
      <c r="A1" s="1" t="s">
        <v>6</v>
      </c>
      <c r="B1" s="1" t="s">
        <v>10</v>
      </c>
      <c r="C1" s="1" t="s">
        <v>11</v>
      </c>
    </row>
    <row r="2" spans="1:3" x14ac:dyDescent="0.5">
      <c r="A2">
        <v>2006</v>
      </c>
      <c r="B2" s="3">
        <v>66.362603324941304</v>
      </c>
      <c r="C2" s="3">
        <v>66.362620441756405</v>
      </c>
    </row>
    <row r="3" spans="1:3" x14ac:dyDescent="0.5">
      <c r="A3">
        <f>A2+1</f>
        <v>2007</v>
      </c>
      <c r="B3" s="3">
        <v>66.237422350281307</v>
      </c>
      <c r="C3" s="3">
        <v>66.256068267564302</v>
      </c>
    </row>
    <row r="4" spans="1:3" x14ac:dyDescent="0.5">
      <c r="A4">
        <f t="shared" ref="A4:A12" si="0">A3+1</f>
        <v>2008</v>
      </c>
      <c r="B4" s="3">
        <v>66.155775142105199</v>
      </c>
      <c r="C4" s="3">
        <v>66.2803741450507</v>
      </c>
    </row>
    <row r="5" spans="1:3" x14ac:dyDescent="0.5">
      <c r="A5">
        <f t="shared" si="0"/>
        <v>2009</v>
      </c>
      <c r="B5" s="3">
        <v>65.419928965217196</v>
      </c>
      <c r="C5" s="3">
        <v>65.694077581964507</v>
      </c>
    </row>
    <row r="6" spans="1:3" x14ac:dyDescent="0.5">
      <c r="A6">
        <f t="shared" si="0"/>
        <v>2010</v>
      </c>
      <c r="B6" s="3">
        <v>64.8897413221313</v>
      </c>
      <c r="C6" s="3">
        <v>65.313433847075501</v>
      </c>
    </row>
    <row r="7" spans="1:3" x14ac:dyDescent="0.5">
      <c r="A7">
        <f t="shared" si="0"/>
        <v>2011</v>
      </c>
      <c r="B7" s="3">
        <v>64.284747491316693</v>
      </c>
      <c r="C7" s="3">
        <v>64.882871773658593</v>
      </c>
    </row>
    <row r="8" spans="1:3" x14ac:dyDescent="0.5">
      <c r="A8">
        <f>A7+1</f>
        <v>2012</v>
      </c>
      <c r="B8" s="3">
        <v>63.8666806929457</v>
      </c>
      <c r="C8" s="3">
        <v>64.844866738462102</v>
      </c>
    </row>
    <row r="9" spans="1:3" x14ac:dyDescent="0.5">
      <c r="A9">
        <f t="shared" si="0"/>
        <v>2013</v>
      </c>
      <c r="B9" s="3">
        <v>63.398758317702303</v>
      </c>
      <c r="C9" s="3">
        <v>64.520257750707799</v>
      </c>
    </row>
    <row r="10" spans="1:3" x14ac:dyDescent="0.5">
      <c r="A10">
        <f t="shared" si="0"/>
        <v>2014</v>
      </c>
      <c r="B10" s="3">
        <v>63.099088529594198</v>
      </c>
      <c r="C10" s="3">
        <v>64.370103342771301</v>
      </c>
    </row>
    <row r="11" spans="1:3" x14ac:dyDescent="0.5">
      <c r="A11">
        <f t="shared" si="0"/>
        <v>2015</v>
      </c>
      <c r="B11" s="3">
        <v>62.855470605435997</v>
      </c>
      <c r="C11" s="3">
        <v>64.294720888933199</v>
      </c>
    </row>
    <row r="12" spans="1:3" x14ac:dyDescent="0.5">
      <c r="A12">
        <f t="shared" si="0"/>
        <v>2016</v>
      </c>
      <c r="B12" s="3">
        <v>63.066692104155798</v>
      </c>
      <c r="C12" s="3">
        <v>64.655474884639702</v>
      </c>
    </row>
    <row r="23" spans="2:2" x14ac:dyDescent="0.5">
      <c r="B23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A22" sqref="A22"/>
    </sheetView>
  </sheetViews>
  <sheetFormatPr defaultRowHeight="14.35" x14ac:dyDescent="0.5"/>
  <sheetData>
    <row r="1" spans="1:7" x14ac:dyDescent="0.5">
      <c r="A1" s="1" t="s">
        <v>6</v>
      </c>
      <c r="B1" s="1" t="s">
        <v>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x14ac:dyDescent="0.5">
      <c r="A2">
        <v>2004</v>
      </c>
      <c r="B2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</row>
    <row r="3" spans="1:7" x14ac:dyDescent="0.5">
      <c r="A3">
        <f>A2+1</f>
        <v>2005</v>
      </c>
      <c r="B3">
        <v>0</v>
      </c>
      <c r="C3" s="3">
        <v>-0.39242928845707298</v>
      </c>
      <c r="D3" s="3">
        <v>-0.14421826429793799</v>
      </c>
      <c r="E3" s="3">
        <v>4.0195713854264299E-2</v>
      </c>
      <c r="F3" s="3">
        <v>1.1818643E-2</v>
      </c>
      <c r="G3" s="3">
        <v>-0.28606252700000001</v>
      </c>
    </row>
    <row r="4" spans="1:7" x14ac:dyDescent="0.5">
      <c r="A4">
        <f t="shared" ref="A4:A11" si="0">A3+1</f>
        <v>2006</v>
      </c>
      <c r="B4">
        <v>0</v>
      </c>
      <c r="C4" s="3">
        <v>-0.48383912263652801</v>
      </c>
      <c r="D4" s="3">
        <v>-0.30657488427899499</v>
      </c>
      <c r="E4" s="3">
        <v>0.29630432415440899</v>
      </c>
      <c r="F4" s="3">
        <v>-0.30656666599999999</v>
      </c>
      <c r="G4" s="3">
        <v>-0.16471418500000001</v>
      </c>
    </row>
    <row r="5" spans="1:7" x14ac:dyDescent="0.5">
      <c r="A5">
        <f t="shared" si="0"/>
        <v>2007</v>
      </c>
      <c r="B5">
        <v>0</v>
      </c>
      <c r="C5" s="3">
        <v>-0.76675514812083001</v>
      </c>
      <c r="D5" s="3">
        <v>-0.39086785103065103</v>
      </c>
      <c r="E5" s="3">
        <v>5.5933359494258802E-2</v>
      </c>
      <c r="F5" s="3">
        <v>-0.58949090999999998</v>
      </c>
      <c r="G5" s="3">
        <v>0.16942520599999999</v>
      </c>
    </row>
    <row r="6" spans="1:7" x14ac:dyDescent="0.5">
      <c r="A6">
        <f t="shared" si="0"/>
        <v>2008</v>
      </c>
      <c r="B6">
        <v>0</v>
      </c>
      <c r="C6" s="3">
        <v>-0.553183380553118</v>
      </c>
      <c r="D6" s="3">
        <v>0.71633099186203497</v>
      </c>
      <c r="E6" s="3">
        <v>0.46097844599994597</v>
      </c>
      <c r="F6" s="3">
        <v>-0.82272857099999996</v>
      </c>
      <c r="G6" s="3">
        <v>-0.86527363199999996</v>
      </c>
    </row>
    <row r="7" spans="1:7" x14ac:dyDescent="0.5">
      <c r="A7">
        <f t="shared" si="0"/>
        <v>2009</v>
      </c>
      <c r="B7">
        <v>0</v>
      </c>
      <c r="C7" s="3">
        <v>-0.50985760101575495</v>
      </c>
      <c r="D7" s="3">
        <v>1.3554026762215601</v>
      </c>
      <c r="E7" s="3">
        <v>0.624904721499144</v>
      </c>
      <c r="F7" s="3">
        <v>-0.94955016199999998</v>
      </c>
      <c r="G7" s="3">
        <v>-1.516960087</v>
      </c>
    </row>
    <row r="8" spans="1:7" x14ac:dyDescent="0.5">
      <c r="A8">
        <f>A7+1</f>
        <v>2010</v>
      </c>
      <c r="B8">
        <v>0</v>
      </c>
      <c r="C8" s="3">
        <v>-1.37429401455834</v>
      </c>
      <c r="D8" s="3">
        <v>1.26398462395039</v>
      </c>
      <c r="E8" s="3">
        <v>0.398726401236001</v>
      </c>
      <c r="F8" s="3">
        <v>-1.0835461479999999</v>
      </c>
      <c r="G8" s="3">
        <v>-1.9204273000000001</v>
      </c>
    </row>
    <row r="9" spans="1:7" x14ac:dyDescent="0.5">
      <c r="A9">
        <f t="shared" si="0"/>
        <v>2011</v>
      </c>
      <c r="B9">
        <v>0</v>
      </c>
      <c r="C9" s="3">
        <v>-2.1040194686592799</v>
      </c>
      <c r="D9" s="3">
        <v>1.00231236555715</v>
      </c>
      <c r="E9" s="3">
        <v>0.435001058079308</v>
      </c>
      <c r="F9" s="3">
        <v>-1.6288494060000001</v>
      </c>
      <c r="G9" s="3">
        <v>-1.898353505</v>
      </c>
    </row>
    <row r="10" spans="1:7" x14ac:dyDescent="0.5">
      <c r="A10">
        <f t="shared" si="0"/>
        <v>2012</v>
      </c>
      <c r="B10">
        <v>0</v>
      </c>
      <c r="C10" s="3">
        <v>-2.1670768864115901</v>
      </c>
      <c r="D10" s="3">
        <v>0.76907470450824</v>
      </c>
      <c r="E10" s="3">
        <v>0.54215675599047497</v>
      </c>
      <c r="F10" s="3">
        <v>-1.876271493</v>
      </c>
      <c r="G10" s="3">
        <v>-1.5713309820000001</v>
      </c>
    </row>
    <row r="11" spans="1:7" x14ac:dyDescent="0.5">
      <c r="A11">
        <f t="shared" si="0"/>
        <v>2013</v>
      </c>
      <c r="B11">
        <v>0</v>
      </c>
      <c r="C11" s="3">
        <v>-2.5705523173991298</v>
      </c>
      <c r="D11" s="3">
        <v>0.67058909335957595</v>
      </c>
      <c r="E11" s="3">
        <v>0.25924894859789099</v>
      </c>
      <c r="F11" s="3">
        <v>-1.9535379909999999</v>
      </c>
      <c r="G11" s="3">
        <v>-1.54218141</v>
      </c>
    </row>
    <row r="22" spans="1:1" x14ac:dyDescent="0.5">
      <c r="A22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11</vt:lpstr>
      <vt:lpstr>figure 12</vt:lpstr>
      <vt:lpstr>figure 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Austin Drukker</dc:creator>
  <cp:lastModifiedBy>Bob Hall</cp:lastModifiedBy>
  <dcterms:created xsi:type="dcterms:W3CDTF">2017-05-09T14:44:43Z</dcterms:created>
  <dcterms:modified xsi:type="dcterms:W3CDTF">2017-06-17T21:07:44Z</dcterms:modified>
</cp:coreProperties>
</file>